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24120" yWindow="-2970" windowWidth="24240" windowHeight="13020" tabRatio="500"/>
  </bookViews>
  <sheets>
    <sheet name="MCP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10" i="1"/>
  <c r="J10"/>
  <c r="K10" s="1"/>
  <c r="J12" s="1"/>
  <c r="H10"/>
  <c r="L10"/>
  <c r="M10" s="1"/>
  <c r="L13" s="1"/>
  <c r="O10" l="1"/>
  <c r="I10"/>
  <c r="H11" s="1"/>
</calcChain>
</file>

<file path=xl/sharedStrings.xml><?xml version="1.0" encoding="utf-8"?>
<sst xmlns="http://schemas.openxmlformats.org/spreadsheetml/2006/main" count="28" uniqueCount="24">
  <si>
    <t xml:space="preserve">MAPA COMPARATIVO DE PREÇOS (MCP) </t>
  </si>
  <si>
    <t xml:space="preserve">Item </t>
  </si>
  <si>
    <t xml:space="preserve">Objeto </t>
  </si>
  <si>
    <t>Unidade de Medida</t>
  </si>
  <si>
    <t>Quantidade</t>
  </si>
  <si>
    <t xml:space="preserve">Propostas Comerciais (valor unitário) </t>
  </si>
  <si>
    <t>MÉDIA</t>
  </si>
  <si>
    <t>MEDIANA</t>
  </si>
  <si>
    <t>MENOR VALOR</t>
  </si>
  <si>
    <t>DESVIO PADRÃO</t>
  </si>
  <si>
    <t>CV</t>
  </si>
  <si>
    <t>Empresa A</t>
  </si>
  <si>
    <t xml:space="preserve">Empresa B </t>
  </si>
  <si>
    <t>Valor Unitário</t>
  </si>
  <si>
    <t xml:space="preserve">Valor Total </t>
  </si>
  <si>
    <t>Unidade</t>
  </si>
  <si>
    <t>VALOR GLOBAL MÉDIO ESTIMADO</t>
  </si>
  <si>
    <t>VALOR GLOBAL DA MEDIANA ESTIMADO</t>
  </si>
  <si>
    <t>MENOR VALOR GLOBAL ESTIMADO</t>
  </si>
  <si>
    <t>Preços Públicos (valor unitário)</t>
  </si>
  <si>
    <t>Nota Explicativa:</t>
  </si>
  <si>
    <r>
      <t>2025NE000234 - NECT TSE (3166777)</t>
    </r>
    <r>
      <rPr>
        <b/>
        <vertAlign val="superscript"/>
        <sz val="11"/>
        <color rgb="FF000000"/>
        <rFont val="Cambria"/>
        <family val="1"/>
      </rPr>
      <t>1</t>
    </r>
  </si>
  <si>
    <r>
      <rPr>
        <vertAlign val="superscript"/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 xml:space="preserve"> Preço atualizado pelo IPCA-IBGE (02/2025 a 03/2026). </t>
    </r>
  </si>
  <si>
    <t>Vacina trivalente de vírus inativados contra a gripe com cepas recomendadas pela OMS para o ano de 2026, acondicionados e transportados em condições térmicas adequadas (2°C a 8°C), em frascos-ampola com 1 dose de 0,5 ml cada, sem gesto vacinal, acompanhados de seringas e agulhas para aplicação das doses.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</si>
</sst>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[$R$-416]\ #,##0.00;[Red]\-[$R$-416]\ #,##0.00"/>
  </numFmts>
  <fonts count="10"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1"/>
      <name val="Cambria"/>
      <family val="1"/>
    </font>
    <font>
      <b/>
      <sz val="12"/>
      <color rgb="FF000000"/>
      <name val="Cambria"/>
      <family val="1"/>
    </font>
    <font>
      <sz val="11"/>
      <color rgb="FF000000"/>
      <name val="Calibri"/>
      <family val="2"/>
    </font>
    <font>
      <b/>
      <vertAlign val="superscript"/>
      <sz val="11"/>
      <color rgb="FF000000"/>
      <name val="Cambria"/>
      <family val="1"/>
    </font>
    <font>
      <b/>
      <u/>
      <sz val="11"/>
      <color rgb="FF000000"/>
      <name val="Cambria"/>
      <family val="1"/>
    </font>
    <font>
      <vertAlign val="superscript"/>
      <sz val="11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187801</xdr:colOff>
      <xdr:row>1</xdr:row>
      <xdr:rowOff>63491</xdr:rowOff>
    </xdr:from>
    <xdr:to>
      <xdr:col>6</xdr:col>
      <xdr:colOff>897601</xdr:colOff>
      <xdr:row>4</xdr:row>
      <xdr:rowOff>55951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7307739" y="253991"/>
          <a:ext cx="709800" cy="563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1048576"/>
  <sheetViews>
    <sheetView tabSelected="1" zoomScale="80" zoomScaleNormal="80" workbookViewId="0"/>
  </sheetViews>
  <sheetFormatPr defaultColWidth="9.140625" defaultRowHeight="15"/>
  <cols>
    <col min="1" max="1" width="6.5703125" style="1" customWidth="1"/>
    <col min="2" max="2" width="38.7109375" style="1" customWidth="1"/>
    <col min="3" max="3" width="14.5703125" style="1" customWidth="1"/>
    <col min="4" max="4" width="14" style="1" customWidth="1"/>
    <col min="5" max="5" width="17.42578125" style="1" customWidth="1"/>
    <col min="6" max="10" width="15.28515625" style="2" customWidth="1"/>
    <col min="11" max="11" width="16.42578125" style="2" bestFit="1" customWidth="1"/>
    <col min="12" max="15" width="15.28515625" style="2" customWidth="1"/>
    <col min="16" max="253" width="9.140625" style="2"/>
    <col min="16377" max="16384" width="11.5703125" customWidth="1"/>
  </cols>
  <sheetData>
    <row r="1" spans="1:15" ht="15" customHeight="1">
      <c r="A1" s="3"/>
      <c r="B1" s="3"/>
      <c r="C1" s="3"/>
      <c r="D1" s="4"/>
      <c r="E1" s="4"/>
      <c r="F1" s="3"/>
      <c r="G1" s="3"/>
      <c r="H1" s="3"/>
      <c r="I1" s="3"/>
      <c r="J1" s="3"/>
      <c r="K1" s="3"/>
      <c r="L1" s="3"/>
      <c r="M1" s="3"/>
    </row>
    <row r="2" spans="1:15" ht="15" customHeight="1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</row>
    <row r="3" spans="1:15" ht="15" customHeight="1">
      <c r="A3" s="3"/>
      <c r="B3" s="3"/>
      <c r="C3" s="3"/>
      <c r="D3" s="4"/>
      <c r="E3" s="4"/>
      <c r="F3" s="3"/>
      <c r="G3" s="3"/>
      <c r="H3" s="3"/>
      <c r="I3" s="3"/>
      <c r="J3" s="3"/>
      <c r="K3" s="3"/>
      <c r="L3" s="3"/>
      <c r="M3" s="3"/>
    </row>
    <row r="4" spans="1:15" ht="15" customHeight="1">
      <c r="A4" s="3"/>
      <c r="B4" s="3"/>
      <c r="C4" s="3"/>
      <c r="D4" s="4"/>
      <c r="E4" s="4"/>
      <c r="F4" s="3"/>
      <c r="G4" s="3"/>
      <c r="H4" s="3"/>
      <c r="I4" s="3"/>
      <c r="J4" s="3"/>
      <c r="K4" s="3"/>
      <c r="L4" s="3"/>
      <c r="M4" s="3"/>
    </row>
    <row r="5" spans="1:15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5" ht="15" customHeight="1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6"/>
      <c r="N7" s="3"/>
      <c r="O7" s="3"/>
    </row>
    <row r="8" spans="1:15" ht="51.6" customHeight="1">
      <c r="A8" s="21" t="s">
        <v>1</v>
      </c>
      <c r="B8" s="24" t="s">
        <v>2</v>
      </c>
      <c r="C8" s="20" t="s">
        <v>3</v>
      </c>
      <c r="D8" s="21" t="s">
        <v>4</v>
      </c>
      <c r="E8" s="13" t="s">
        <v>19</v>
      </c>
      <c r="F8" s="20" t="s">
        <v>5</v>
      </c>
      <c r="G8" s="20"/>
      <c r="H8" s="20" t="s">
        <v>6</v>
      </c>
      <c r="I8" s="20"/>
      <c r="J8" s="20" t="s">
        <v>7</v>
      </c>
      <c r="K8" s="20"/>
      <c r="L8" s="20" t="s">
        <v>8</v>
      </c>
      <c r="M8" s="20"/>
      <c r="N8" s="20" t="s">
        <v>9</v>
      </c>
      <c r="O8" s="21" t="s">
        <v>10</v>
      </c>
    </row>
    <row r="9" spans="1:15" ht="90.75" customHeight="1">
      <c r="A9" s="21"/>
      <c r="B9" s="24"/>
      <c r="C9" s="20"/>
      <c r="D9" s="21"/>
      <c r="E9" s="13" t="s">
        <v>21</v>
      </c>
      <c r="F9" s="7" t="s">
        <v>11</v>
      </c>
      <c r="G9" s="7" t="s">
        <v>12</v>
      </c>
      <c r="H9" s="7" t="s">
        <v>13</v>
      </c>
      <c r="I9" s="7" t="s">
        <v>14</v>
      </c>
      <c r="J9" s="7" t="s">
        <v>13</v>
      </c>
      <c r="K9" s="7" t="s">
        <v>14</v>
      </c>
      <c r="L9" s="7" t="s">
        <v>13</v>
      </c>
      <c r="M9" s="7" t="s">
        <v>14</v>
      </c>
      <c r="N9" s="20"/>
      <c r="O9" s="20"/>
    </row>
    <row r="10" spans="1:15" ht="135" customHeight="1">
      <c r="A10" s="8">
        <v>1</v>
      </c>
      <c r="B10" s="9" t="s">
        <v>23</v>
      </c>
      <c r="C10" s="10" t="s">
        <v>15</v>
      </c>
      <c r="D10" s="9">
        <v>1325</v>
      </c>
      <c r="E10" s="14">
        <v>49.45</v>
      </c>
      <c r="F10" s="15">
        <v>48.6</v>
      </c>
      <c r="G10" s="16">
        <v>45.99</v>
      </c>
      <c r="H10" s="15">
        <f>ROUND(AVERAGE(E10:G10),2)</f>
        <v>48.01</v>
      </c>
      <c r="I10" s="15">
        <f>H10*D10</f>
        <v>63613.25</v>
      </c>
      <c r="J10" s="15">
        <f>ROUND(MEDIAN(E10:G10),2)</f>
        <v>48.6</v>
      </c>
      <c r="K10" s="15">
        <f>J10*D10</f>
        <v>64395</v>
      </c>
      <c r="L10" s="16">
        <f>SMALL(E10:G10,1)</f>
        <v>45.99</v>
      </c>
      <c r="M10" s="15">
        <f>L10*D10</f>
        <v>60936.75</v>
      </c>
      <c r="N10" s="11">
        <f>STDEVP(E10:G10)</f>
        <v>1.4721941297110093</v>
      </c>
      <c r="O10" s="12">
        <f>N10/H10</f>
        <v>3.0664322635097049E-2</v>
      </c>
    </row>
    <row r="11" spans="1:15" ht="18.75" customHeight="1">
      <c r="A11" s="22" t="s">
        <v>16</v>
      </c>
      <c r="B11" s="22"/>
      <c r="C11" s="22"/>
      <c r="D11" s="22"/>
      <c r="E11" s="22"/>
      <c r="F11" s="22"/>
      <c r="G11" s="22"/>
      <c r="H11" s="23">
        <f>SUM(I10)</f>
        <v>63613.25</v>
      </c>
      <c r="I11" s="23"/>
      <c r="J11" s="22"/>
      <c r="K11" s="22"/>
      <c r="L11" s="22"/>
      <c r="M11" s="22"/>
      <c r="N11" s="3"/>
      <c r="O11" s="3"/>
    </row>
    <row r="12" spans="1:15" ht="15" customHeight="1">
      <c r="A12" s="22" t="s">
        <v>17</v>
      </c>
      <c r="B12" s="22"/>
      <c r="C12" s="22"/>
      <c r="D12" s="22"/>
      <c r="E12" s="22"/>
      <c r="F12" s="22"/>
      <c r="G12" s="22"/>
      <c r="H12" s="22"/>
      <c r="I12" s="22"/>
      <c r="J12" s="25">
        <f>SUM(K10)</f>
        <v>64395</v>
      </c>
      <c r="K12" s="25"/>
      <c r="L12" s="26"/>
      <c r="M12" s="26"/>
      <c r="N12" s="3"/>
      <c r="O12" s="3"/>
    </row>
    <row r="13" spans="1:15" ht="15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5">
        <f>SUM(M10)</f>
        <v>60936.75</v>
      </c>
      <c r="M13" s="25"/>
      <c r="N13" s="3"/>
      <c r="O13" s="3"/>
    </row>
    <row r="15" spans="1:15">
      <c r="A15" s="17" t="s">
        <v>20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5" ht="16.5">
      <c r="A16" s="18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21">
    <mergeCell ref="A12:I12"/>
    <mergeCell ref="J12:K12"/>
    <mergeCell ref="L12:M12"/>
    <mergeCell ref="A13:K13"/>
    <mergeCell ref="L13:M13"/>
    <mergeCell ref="A15:K15"/>
    <mergeCell ref="A16:K16"/>
    <mergeCell ref="A6:O6"/>
    <mergeCell ref="N8:N9"/>
    <mergeCell ref="O8:O9"/>
    <mergeCell ref="A11:G11"/>
    <mergeCell ref="H11:I11"/>
    <mergeCell ref="J11:M11"/>
    <mergeCell ref="A8:A9"/>
    <mergeCell ref="B8:B9"/>
    <mergeCell ref="C8:C9"/>
    <mergeCell ref="D8:D9"/>
    <mergeCell ref="F8:G8"/>
    <mergeCell ref="H8:I8"/>
    <mergeCell ref="J8:K8"/>
    <mergeCell ref="L8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miguel.neto</cp:lastModifiedBy>
  <cp:revision>76</cp:revision>
  <cp:lastPrinted>2023-04-03T14:40:16Z</cp:lastPrinted>
  <dcterms:created xsi:type="dcterms:W3CDTF">2014-02-14T09:44:27Z</dcterms:created>
  <dcterms:modified xsi:type="dcterms:W3CDTF">2026-05-04T23:08:13Z</dcterms:modified>
  <dc:language>pt-BR</dc:language>
</cp:coreProperties>
</file>